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2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C64\"/>
    </mc:Choice>
  </mc:AlternateContent>
  <xr:revisionPtr revIDLastSave="15" documentId="8_{3376E116-F2BE-4C7A-B805-D0DC4684AC4B}" xr6:coauthVersionLast="47" xr6:coauthVersionMax="47" xr10:uidLastSave="{FAAA1D23-715A-4082-B402-28694789B8CA}"/>
  <bookViews>
    <workbookView xWindow="-120" yWindow="-120" windowWidth="15600" windowHeight="11760" xr2:uid="{00000000-000D-0000-FFFF-FFFF00000000}"/>
  </bookViews>
  <sheets>
    <sheet name="B01A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  <c r="G4" i="1"/>
</calcChain>
</file>

<file path=xl/sharedStrings.xml><?xml version="1.0" encoding="utf-8"?>
<sst xmlns="http://schemas.openxmlformats.org/spreadsheetml/2006/main" count="37" uniqueCount="33">
  <si>
    <t>ATC</t>
  </si>
  <si>
    <t>P. attivo</t>
  </si>
  <si>
    <t>Nome commerciale</t>
  </si>
  <si>
    <t>Prezzo pubblico</t>
  </si>
  <si>
    <t>DPC</t>
  </si>
  <si>
    <t xml:space="preserve">Dose di mantenimento </t>
  </si>
  <si>
    <t>Costo  dose/die</t>
  </si>
  <si>
    <t>B01AA03</t>
  </si>
  <si>
    <t>Warfarin</t>
  </si>
  <si>
    <t>COUMADIN*30 CPR 5 MG</t>
  </si>
  <si>
    <t>no</t>
  </si>
  <si>
    <t>10 mg/die</t>
  </si>
  <si>
    <t>B01AA07</t>
  </si>
  <si>
    <t>Acenocumarolo</t>
  </si>
  <si>
    <t>SINTROM 4MG*20 CPR</t>
  </si>
  <si>
    <t>8 mg/die</t>
  </si>
  <si>
    <t>B01AE07</t>
  </si>
  <si>
    <t>Dabigatran</t>
  </si>
  <si>
    <t>PRADAXA*150MG 60 CPS</t>
  </si>
  <si>
    <t>si</t>
  </si>
  <si>
    <t>300 mg/die</t>
  </si>
  <si>
    <t>B01AF01</t>
  </si>
  <si>
    <t>Rivaroxaban</t>
  </si>
  <si>
    <t>XARELTO*20MG 28 CPR</t>
  </si>
  <si>
    <t>20 mg/die</t>
  </si>
  <si>
    <t>B01AF02</t>
  </si>
  <si>
    <t>Apixaban</t>
  </si>
  <si>
    <t>ELIQUIS*5MG 60 CPR RIV - ELIQUIS*2,5MG 60CPR RIV</t>
  </si>
  <si>
    <t>10 mg/die -       5 mg/die*</t>
  </si>
  <si>
    <t>B01AF03</t>
  </si>
  <si>
    <t>Edoxaban</t>
  </si>
  <si>
    <t>LIXIANA 28 CPR 30 MG</t>
  </si>
  <si>
    <t>60 mg/die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</si>
</sst>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5">
    <font>
      <sz val="10"/>
      <name val="Arial"/>
    </font>
    <font>
      <sz val="10"/>
      <name val="Arial"/>
    </font>
    <font>
      <sz val="8"/>
      <name val="Arial"/>
    </font>
    <font>
      <sz val="9"/>
      <name val="Verdana"/>
      <family val="2"/>
    </font>
    <font>
      <b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Font="1" applyBorder="1"/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Euro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G3" sqref="G3"/>
    </sheetView>
  </sheetViews>
  <sheetFormatPr defaultRowHeight="12.75"/>
  <cols>
    <col min="2" max="2" width="14.7109375" bestFit="1" customWidth="1"/>
    <col min="3" max="3" width="25.7109375" customWidth="1"/>
    <col min="6" max="6" width="16.28515625" customWidth="1"/>
    <col min="7" max="7" width="10.7109375" customWidth="1"/>
  </cols>
  <sheetData>
    <row r="1" spans="1:7" ht="22.5">
      <c r="A1" s="7" t="s">
        <v>0</v>
      </c>
      <c r="B1" s="7" t="s">
        <v>1</v>
      </c>
      <c r="C1" s="7" t="s">
        <v>2</v>
      </c>
      <c r="D1" s="8" t="s">
        <v>3</v>
      </c>
      <c r="E1" s="9" t="s">
        <v>4</v>
      </c>
      <c r="F1" s="8" t="s">
        <v>5</v>
      </c>
      <c r="G1" s="8" t="s">
        <v>6</v>
      </c>
    </row>
    <row r="2" spans="1:7">
      <c r="A2" s="1" t="s">
        <v>7</v>
      </c>
      <c r="B2" s="1" t="s">
        <v>8</v>
      </c>
      <c r="C2" s="1" t="s">
        <v>9</v>
      </c>
      <c r="D2" s="2">
        <v>4</v>
      </c>
      <c r="E2" s="2" t="s">
        <v>10</v>
      </c>
      <c r="F2" s="3" t="s">
        <v>11</v>
      </c>
      <c r="G2" s="2">
        <v>0.27</v>
      </c>
    </row>
    <row r="3" spans="1:7">
      <c r="A3" s="1" t="s">
        <v>12</v>
      </c>
      <c r="B3" s="1" t="s">
        <v>13</v>
      </c>
      <c r="C3" s="1" t="s">
        <v>14</v>
      </c>
      <c r="D3" s="2">
        <v>2.0299999999999998</v>
      </c>
      <c r="E3" s="2" t="s">
        <v>10</v>
      </c>
      <c r="F3" s="3" t="s">
        <v>15</v>
      </c>
      <c r="G3" s="2">
        <v>0.20299999999999999</v>
      </c>
    </row>
    <row r="4" spans="1:7">
      <c r="A4" s="1" t="s">
        <v>16</v>
      </c>
      <c r="B4" s="1" t="s">
        <v>17</v>
      </c>
      <c r="C4" s="1" t="s">
        <v>18</v>
      </c>
      <c r="D4" s="2">
        <v>105</v>
      </c>
      <c r="E4" s="2" t="s">
        <v>19</v>
      </c>
      <c r="F4" s="3" t="s">
        <v>20</v>
      </c>
      <c r="G4" s="2">
        <f>+(1.75)*2</f>
        <v>3.5</v>
      </c>
    </row>
    <row r="5" spans="1:7">
      <c r="A5" s="1" t="s">
        <v>21</v>
      </c>
      <c r="B5" s="1" t="s">
        <v>22</v>
      </c>
      <c r="C5" s="1" t="s">
        <v>23</v>
      </c>
      <c r="D5" s="2">
        <v>96.76</v>
      </c>
      <c r="E5" s="2" t="s">
        <v>19</v>
      </c>
      <c r="F5" s="3" t="s">
        <v>24</v>
      </c>
      <c r="G5" s="2">
        <f>+D5/28</f>
        <v>3.455714285714286</v>
      </c>
    </row>
    <row r="6" spans="1:7" ht="34.5">
      <c r="A6" s="1" t="s">
        <v>25</v>
      </c>
      <c r="B6" s="1" t="s">
        <v>26</v>
      </c>
      <c r="C6" s="4" t="s">
        <v>27</v>
      </c>
      <c r="D6" s="5">
        <v>105</v>
      </c>
      <c r="E6" s="5" t="s">
        <v>19</v>
      </c>
      <c r="F6" s="6" t="s">
        <v>28</v>
      </c>
      <c r="G6" s="5">
        <f>+(D6/60)*2</f>
        <v>3.5</v>
      </c>
    </row>
    <row r="7" spans="1:7">
      <c r="A7" s="1" t="s">
        <v>29</v>
      </c>
      <c r="B7" s="1" t="s">
        <v>30</v>
      </c>
      <c r="C7" s="1" t="s">
        <v>31</v>
      </c>
      <c r="D7" s="2">
        <v>96.76</v>
      </c>
      <c r="E7" s="10" t="s">
        <v>10</v>
      </c>
      <c r="F7" s="3" t="s">
        <v>32</v>
      </c>
      <c r="G7" s="2">
        <f>+D7/28</f>
        <v>3.455714285714286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bel xmlns="1026da15-ac39-45c4-8eee-3e3e9b63bf0b">. . .</Label>
    <TaxCatchAll xmlns="954693c6-2899-4de9-9419-336e5579db98" xsi:nil="true"/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00E5B-3CDE-481C-A4AA-B502E38E7105}"/>
</file>

<file path=customXml/itemProps2.xml><?xml version="1.0" encoding="utf-8"?>
<ds:datastoreItem xmlns:ds="http://schemas.openxmlformats.org/officeDocument/2006/customXml" ds:itemID="{ED0DF858-988A-4D06-A5B7-74446287DC2A}"/>
</file>

<file path=customXml/itemProps3.xml><?xml version="1.0" encoding="utf-8"?>
<ds:datastoreItem xmlns:ds="http://schemas.openxmlformats.org/officeDocument/2006/customXml" ds:itemID="{D8CF71F1-5161-4C98-A6CA-2B54BA46D7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ASL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Folchino.R</dc:creator>
  <cp:keywords/>
  <dc:description/>
  <cp:lastModifiedBy>Locati Cristina</cp:lastModifiedBy>
  <cp:revision/>
  <dcterms:created xsi:type="dcterms:W3CDTF">2015-06-12T07:52:08Z</dcterms:created>
  <dcterms:modified xsi:type="dcterms:W3CDTF">2023-02-20T10:04:36Z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